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480" windowHeight="11640" activeTab="1"/>
  </bookViews>
  <sheets>
    <sheet name="Minimální vekikost" sheetId="1" r:id="rId1"/>
    <sheet name="Optimální velikost" sheetId="4" r:id="rId2"/>
    <sheet name="List3" sheetId="5" r:id="rId3"/>
  </sheets>
  <calcPr calcId="125725"/>
</workbook>
</file>

<file path=xl/calcChain.xml><?xml version="1.0" encoding="utf-8"?>
<calcChain xmlns="http://schemas.openxmlformats.org/spreadsheetml/2006/main">
  <c r="B31" i="4"/>
  <c r="B30"/>
  <c r="B29"/>
  <c r="B28"/>
  <c r="B27"/>
  <c r="B26"/>
  <c r="B25"/>
  <c r="B24"/>
  <c r="B23"/>
  <c r="B22"/>
  <c r="B21"/>
  <c r="B20"/>
  <c r="B19"/>
  <c r="B18"/>
  <c r="B17"/>
  <c r="B16"/>
  <c r="B15"/>
  <c r="B13"/>
  <c r="B12"/>
  <c r="B11"/>
  <c r="B10"/>
  <c r="B9"/>
  <c r="B8"/>
  <c r="B7"/>
  <c r="B6"/>
  <c r="B5"/>
  <c r="F3"/>
  <c r="A14" s="1"/>
  <c r="B14" s="1"/>
  <c r="C14" s="1"/>
  <c r="E29" i="1"/>
  <c r="E28"/>
  <c r="E27"/>
  <c r="E26"/>
  <c r="E25"/>
  <c r="D29"/>
  <c r="C29"/>
  <c r="F29"/>
  <c r="C20"/>
  <c r="D20"/>
  <c r="E20"/>
  <c r="E19"/>
  <c r="E18"/>
  <c r="E17"/>
  <c r="E16"/>
  <c r="F20" s="1"/>
  <c r="D12"/>
  <c r="C12"/>
  <c r="E11"/>
  <c r="E10"/>
  <c r="E9"/>
  <c r="F12" s="1"/>
  <c r="E6"/>
  <c r="E5"/>
  <c r="E4"/>
  <c r="E3"/>
  <c r="F6" s="1"/>
  <c r="D6"/>
  <c r="C6"/>
  <c r="C5" i="4" l="1"/>
  <c r="C6"/>
  <c r="C7"/>
  <c r="C8"/>
  <c r="C9"/>
  <c r="C10"/>
  <c r="C11"/>
  <c r="C12"/>
  <c r="C13"/>
  <c r="C15"/>
  <c r="C16"/>
  <c r="C17"/>
  <c r="C18"/>
  <c r="C19"/>
  <c r="C20"/>
  <c r="C21"/>
  <c r="C22"/>
  <c r="C23"/>
  <c r="C24"/>
  <c r="C25"/>
  <c r="C26"/>
  <c r="C27"/>
  <c r="C28"/>
  <c r="C29"/>
  <c r="C30"/>
  <c r="C31"/>
  <c r="E12" i="1"/>
</calcChain>
</file>

<file path=xl/sharedStrings.xml><?xml version="1.0" encoding="utf-8"?>
<sst xmlns="http://schemas.openxmlformats.org/spreadsheetml/2006/main" count="43" uniqueCount="29">
  <si>
    <t>Frézování</t>
  </si>
  <si>
    <t>Vyvrtávání</t>
  </si>
  <si>
    <t>Broušení</t>
  </si>
  <si>
    <t>Ta</t>
  </si>
  <si>
    <t>Tb</t>
  </si>
  <si>
    <t>a</t>
  </si>
  <si>
    <t>Příklad 1.</t>
  </si>
  <si>
    <t>tb/(a*ta)</t>
  </si>
  <si>
    <t>Příklad 2.</t>
  </si>
  <si>
    <t>Soustružení</t>
  </si>
  <si>
    <t>Lisování</t>
  </si>
  <si>
    <t>Svařování</t>
  </si>
  <si>
    <t>lépe volit 0,02</t>
  </si>
  <si>
    <t>Příklad 3.</t>
  </si>
  <si>
    <t>Kusová výroba</t>
  </si>
  <si>
    <t>Seriová výroba</t>
  </si>
  <si>
    <t>Hrubování</t>
  </si>
  <si>
    <t>Soustr. Načisto</t>
  </si>
  <si>
    <t>Fréz. Drážek</t>
  </si>
  <si>
    <t>2000 ks/měs</t>
  </si>
  <si>
    <t>24000 ks/rok</t>
  </si>
  <si>
    <t>q</t>
  </si>
  <si>
    <t>Na</t>
  </si>
  <si>
    <t>Nb</t>
  </si>
  <si>
    <t>ns</t>
  </si>
  <si>
    <t>dopt</t>
  </si>
  <si>
    <t>Dávka</t>
  </si>
  <si>
    <t>Náklady</t>
  </si>
  <si>
    <t>Nákl/Optimální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</si>
</sst>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1" fillId="0" borderId="0" xfId="0" applyNumberFormat="1" applyFont="1"/>
    <xf numFmtId="0" fontId="1" fillId="0" borderId="0" xfId="0" applyFont="1"/>
    <xf numFmtId="10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18668280422544353"/>
          <c:y val="0.12804672564077638"/>
          <c:w val="0.59350131233595749"/>
          <c:h val="0.74838582677165355"/>
        </c:manualLayout>
      </c:layout>
      <c:lineChart>
        <c:grouping val="stacked"/>
        <c:ser>
          <c:idx val="2"/>
          <c:order val="0"/>
          <c:cat>
            <c:numRef>
              <c:f>'Minimální vekikost'!$A$56:$A$77</c:f>
              <c:numCache>
                <c:formatCode>General</c:formatCode>
                <c:ptCount val="22"/>
              </c:numCache>
            </c:numRef>
          </c:cat>
          <c:val>
            <c:numRef>
              <c:f>'Minimální vekikost'!$B$56:$B$77</c:f>
              <c:numCache>
                <c:formatCode>#,##0.00\ "Kč"</c:formatCode>
                <c:ptCount val="22"/>
              </c:numCache>
            </c:numRef>
          </c:val>
        </c:ser>
        <c:marker val="1"/>
        <c:axId val="61805312"/>
        <c:axId val="61806848"/>
      </c:lineChart>
      <c:catAx>
        <c:axId val="61805312"/>
        <c:scaling>
          <c:orientation val="minMax"/>
        </c:scaling>
        <c:axPos val="b"/>
        <c:numFmt formatCode="General" sourceLinked="1"/>
        <c:tickLblPos val="nextTo"/>
        <c:crossAx val="61806848"/>
        <c:crosses val="autoZero"/>
        <c:auto val="1"/>
        <c:lblAlgn val="ctr"/>
        <c:lblOffset val="100"/>
      </c:catAx>
      <c:valAx>
        <c:axId val="61806848"/>
        <c:scaling>
          <c:orientation val="minMax"/>
        </c:scaling>
        <c:axPos val="l"/>
        <c:majorGridlines/>
        <c:numFmt formatCode="#,##0.00\ &quot;Kč&quot;" sourceLinked="1"/>
        <c:tickLblPos val="nextTo"/>
        <c:crossAx val="61805312"/>
        <c:crosses val="autoZero"/>
        <c:crossBetween val="between"/>
      </c:valAx>
    </c:plotArea>
    <c:plotVisOnly val="1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18668285214348207"/>
          <c:y val="6.314713601976224E-2"/>
          <c:w val="0.74071303587051618"/>
          <c:h val="0.82908476146364063"/>
        </c:manualLayout>
      </c:layout>
      <c:scatterChart>
        <c:scatterStyle val="smoothMarker"/>
        <c:ser>
          <c:idx val="1"/>
          <c:order val="0"/>
          <c:xVal>
            <c:numRef>
              <c:f>'Optimální velikost'!$A$7:$A$28</c:f>
              <c:numCache>
                <c:formatCode>General</c:formatCode>
                <c:ptCount val="22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1697</c:v>
                </c:pt>
                <c:pt idx="8">
                  <c:v>1700</c:v>
                </c:pt>
                <c:pt idx="9">
                  <c:v>1800</c:v>
                </c:pt>
                <c:pt idx="10">
                  <c:v>1900</c:v>
                </c:pt>
                <c:pt idx="11">
                  <c:v>2000</c:v>
                </c:pt>
                <c:pt idx="12">
                  <c:v>2100</c:v>
                </c:pt>
                <c:pt idx="13">
                  <c:v>2200</c:v>
                </c:pt>
                <c:pt idx="14">
                  <c:v>2300</c:v>
                </c:pt>
                <c:pt idx="15">
                  <c:v>2400</c:v>
                </c:pt>
                <c:pt idx="16">
                  <c:v>2500</c:v>
                </c:pt>
                <c:pt idx="17">
                  <c:v>2600</c:v>
                </c:pt>
                <c:pt idx="18">
                  <c:v>2700</c:v>
                </c:pt>
                <c:pt idx="19">
                  <c:v>2800</c:v>
                </c:pt>
                <c:pt idx="20">
                  <c:v>2900</c:v>
                </c:pt>
                <c:pt idx="21">
                  <c:v>3000</c:v>
                </c:pt>
              </c:numCache>
            </c:numRef>
          </c:xVal>
          <c:yVal>
            <c:numRef>
              <c:f>'Optimální velikost'!$B$7:$B$28</c:f>
              <c:numCache>
                <c:formatCode>#,##0.00\ "Kč"</c:formatCode>
                <c:ptCount val="22"/>
                <c:pt idx="0">
                  <c:v>48500</c:v>
                </c:pt>
                <c:pt idx="1">
                  <c:v>46477.272727272721</c:v>
                </c:pt>
                <c:pt idx="2">
                  <c:v>45000</c:v>
                </c:pt>
                <c:pt idx="3">
                  <c:v>43942.307692307688</c:v>
                </c:pt>
                <c:pt idx="4">
                  <c:v>43214.28571428571</c:v>
                </c:pt>
                <c:pt idx="5">
                  <c:v>42750</c:v>
                </c:pt>
                <c:pt idx="6">
                  <c:v>42500</c:v>
                </c:pt>
                <c:pt idx="7">
                  <c:v>42426.406894519743</c:v>
                </c:pt>
                <c:pt idx="8">
                  <c:v>42426.470588235294</c:v>
                </c:pt>
                <c:pt idx="9">
                  <c:v>42500</c:v>
                </c:pt>
                <c:pt idx="10">
                  <c:v>42697.368421052633</c:v>
                </c:pt>
                <c:pt idx="11">
                  <c:v>43000</c:v>
                </c:pt>
                <c:pt idx="12">
                  <c:v>43392.857142857145</c:v>
                </c:pt>
                <c:pt idx="13">
                  <c:v>43863.63636363636</c:v>
                </c:pt>
                <c:pt idx="14">
                  <c:v>44402.17391304348</c:v>
                </c:pt>
                <c:pt idx="15">
                  <c:v>45000</c:v>
                </c:pt>
                <c:pt idx="16">
                  <c:v>45650</c:v>
                </c:pt>
                <c:pt idx="17">
                  <c:v>46346.153846153844</c:v>
                </c:pt>
                <c:pt idx="18">
                  <c:v>47083.333333333336</c:v>
                </c:pt>
                <c:pt idx="19">
                  <c:v>47857.142857142855</c:v>
                </c:pt>
                <c:pt idx="20">
                  <c:v>48663.793103448275</c:v>
                </c:pt>
                <c:pt idx="21">
                  <c:v>49500</c:v>
                </c:pt>
              </c:numCache>
            </c:numRef>
          </c:yVal>
          <c:smooth val="1"/>
        </c:ser>
        <c:axId val="99078912"/>
        <c:axId val="49568000"/>
      </c:scatterChart>
      <c:valAx>
        <c:axId val="99078912"/>
        <c:scaling>
          <c:orientation val="minMax"/>
          <c:max val="3000"/>
          <c:min val="1000"/>
        </c:scaling>
        <c:axPos val="b"/>
        <c:numFmt formatCode="General" sourceLinked="1"/>
        <c:tickLblPos val="nextTo"/>
        <c:crossAx val="49568000"/>
        <c:crosses val="autoZero"/>
        <c:crossBetween val="midCat"/>
      </c:valAx>
      <c:valAx>
        <c:axId val="49568000"/>
        <c:scaling>
          <c:orientation val="minMax"/>
        </c:scaling>
        <c:axPos val="l"/>
        <c:majorGridlines/>
        <c:numFmt formatCode="#,##0.00\ &quot;Kč&quot;" sourceLinked="1"/>
        <c:tickLblPos val="nextTo"/>
        <c:crossAx val="99078912"/>
        <c:crosses val="autoZero"/>
        <c:crossBetween val="midCat"/>
      </c:valAx>
    </c:plotArea>
    <c:plotVisOnly val="1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cs-CZ"/>
  <c:chart>
    <c:plotArea>
      <c:layout/>
      <c:lineChart>
        <c:grouping val="standard"/>
        <c:marker val="1"/>
        <c:axId val="99068544"/>
        <c:axId val="99075584"/>
      </c:lineChart>
      <c:catAx>
        <c:axId val="99068544"/>
        <c:scaling>
          <c:orientation val="minMax"/>
        </c:scaling>
        <c:axPos val="b"/>
        <c:tickLblPos val="nextTo"/>
        <c:crossAx val="99075584"/>
        <c:crosses val="autoZero"/>
        <c:auto val="1"/>
        <c:lblAlgn val="ctr"/>
        <c:lblOffset val="100"/>
      </c:catAx>
      <c:valAx>
        <c:axId val="99075584"/>
        <c:scaling>
          <c:orientation val="minMax"/>
        </c:scaling>
        <c:axPos val="l"/>
        <c:majorGridlines/>
        <c:tickLblPos val="nextTo"/>
        <c:crossAx val="9906854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80</xdr:row>
      <xdr:rowOff>19049</xdr:rowOff>
    </xdr:from>
    <xdr:to>
      <xdr:col>9</xdr:col>
      <xdr:colOff>152400</xdr:colOff>
      <xdr:row>99</xdr:row>
      <xdr:rowOff>28574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114301</xdr:colOff>
      <xdr:row>32</xdr:row>
      <xdr:rowOff>66674</xdr:rowOff>
    </xdr:from>
    <xdr:to>
      <xdr:col>7</xdr:col>
      <xdr:colOff>419100</xdr:colOff>
      <xdr:row>47</xdr:row>
      <xdr:rowOff>0</xdr:rowOff>
    </xdr:to>
    <xdr:graphicFrame macro="">
      <xdr:nvGraphicFramePr>
        <xdr:cNvPr id="12" name="Graf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12</xdr:row>
      <xdr:rowOff>66675</xdr:rowOff>
    </xdr:from>
    <xdr:to>
      <xdr:col>13</xdr:col>
      <xdr:colOff>361950</xdr:colOff>
      <xdr:row>26</xdr:row>
      <xdr:rowOff>142875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0"/>
  <sheetViews>
    <sheetView topLeftCell="A13" workbookViewId="0">
      <selection activeCell="H48" sqref="H48"/>
    </sheetView>
  </sheetViews>
  <sheetFormatPr defaultRowHeight="15"/>
  <cols>
    <col min="2" max="2" width="13.140625" customWidth="1"/>
  </cols>
  <sheetData>
    <row r="1" spans="1:6">
      <c r="A1" t="s">
        <v>6</v>
      </c>
      <c r="B1" t="s">
        <v>14</v>
      </c>
    </row>
    <row r="2" spans="1:6">
      <c r="C2" t="s">
        <v>3</v>
      </c>
      <c r="D2" t="s">
        <v>4</v>
      </c>
      <c r="E2" t="s">
        <v>7</v>
      </c>
    </row>
    <row r="3" spans="1:6">
      <c r="B3" t="s">
        <v>0</v>
      </c>
      <c r="C3">
        <v>9</v>
      </c>
      <c r="D3">
        <v>45</v>
      </c>
      <c r="E3" s="1">
        <f>D3/(C3*$C$7)</f>
        <v>250</v>
      </c>
    </row>
    <row r="4" spans="1:6">
      <c r="B4" t="s">
        <v>1</v>
      </c>
      <c r="C4">
        <v>16</v>
      </c>
      <c r="D4">
        <v>55</v>
      </c>
      <c r="E4" s="1">
        <f>D4/(C4*$C$7)</f>
        <v>171.875</v>
      </c>
    </row>
    <row r="5" spans="1:6">
      <c r="B5" t="s">
        <v>2</v>
      </c>
      <c r="C5">
        <v>22</v>
      </c>
      <c r="D5">
        <v>120</v>
      </c>
      <c r="E5" s="1">
        <f>D5/(C5*$C$7)</f>
        <v>272.72727272727275</v>
      </c>
    </row>
    <row r="6" spans="1:6">
      <c r="C6">
        <f>SUM(C3:C5)</f>
        <v>47</v>
      </c>
      <c r="D6">
        <f>SUM(D3:D5)</f>
        <v>220</v>
      </c>
      <c r="E6" s="1">
        <f>D6/(C6*$C$7)</f>
        <v>234.04255319148936</v>
      </c>
      <c r="F6" s="1">
        <f>SUM(E3:E5)/3</f>
        <v>231.53409090909091</v>
      </c>
    </row>
    <row r="7" spans="1:6">
      <c r="B7" t="s">
        <v>5</v>
      </c>
      <c r="C7">
        <v>0.02</v>
      </c>
      <c r="E7" s="1"/>
    </row>
    <row r="8" spans="1:6">
      <c r="E8" s="1"/>
    </row>
    <row r="9" spans="1:6">
      <c r="B9" t="s">
        <v>0</v>
      </c>
      <c r="C9">
        <v>5</v>
      </c>
      <c r="D9">
        <v>50</v>
      </c>
      <c r="E9" s="1">
        <f>D9/(C9*$C$7)</f>
        <v>500</v>
      </c>
    </row>
    <row r="10" spans="1:6">
      <c r="B10" t="s">
        <v>1</v>
      </c>
      <c r="C10">
        <v>16</v>
      </c>
      <c r="D10">
        <v>16</v>
      </c>
      <c r="E10" s="1">
        <f>D10/(C10*$C$7)</f>
        <v>50</v>
      </c>
    </row>
    <row r="11" spans="1:6">
      <c r="B11" t="s">
        <v>2</v>
      </c>
      <c r="C11">
        <v>100</v>
      </c>
      <c r="D11">
        <v>100</v>
      </c>
      <c r="E11" s="1">
        <f>D11/(C11*$C$7)</f>
        <v>50</v>
      </c>
    </row>
    <row r="12" spans="1:6">
      <c r="C12">
        <f>SUM(C9:C11)</f>
        <v>121</v>
      </c>
      <c r="D12">
        <f>SUM(D9:D11)</f>
        <v>166</v>
      </c>
      <c r="E12" s="1">
        <f>D12/(C12*$C$7)</f>
        <v>68.595041322314046</v>
      </c>
      <c r="F12" s="1">
        <f>SUM(E9:E11)/3</f>
        <v>200</v>
      </c>
    </row>
    <row r="14" spans="1:6">
      <c r="A14" t="s">
        <v>8</v>
      </c>
      <c r="B14" t="s">
        <v>15</v>
      </c>
      <c r="D14" t="s">
        <v>19</v>
      </c>
    </row>
    <row r="15" spans="1:6">
      <c r="C15" t="s">
        <v>3</v>
      </c>
      <c r="D15" t="s">
        <v>4</v>
      </c>
      <c r="E15" t="s">
        <v>7</v>
      </c>
    </row>
    <row r="16" spans="1:6">
      <c r="B16" t="s">
        <v>9</v>
      </c>
      <c r="C16">
        <v>12</v>
      </c>
      <c r="D16">
        <v>60</v>
      </c>
      <c r="E16" s="1">
        <f>D16/(C16*$C$21)</f>
        <v>250</v>
      </c>
    </row>
    <row r="17" spans="1:6">
      <c r="B17" t="s">
        <v>10</v>
      </c>
      <c r="C17">
        <v>6</v>
      </c>
      <c r="D17">
        <v>120</v>
      </c>
      <c r="E17" s="1">
        <f t="shared" ref="E17:E20" si="0">D17/(C17*$C$21)</f>
        <v>1000</v>
      </c>
    </row>
    <row r="18" spans="1:6">
      <c r="B18" t="s">
        <v>11</v>
      </c>
      <c r="C18">
        <v>9</v>
      </c>
      <c r="D18">
        <v>90</v>
      </c>
      <c r="E18" s="1">
        <f t="shared" si="0"/>
        <v>500</v>
      </c>
    </row>
    <row r="19" spans="1:6">
      <c r="B19" t="s">
        <v>9</v>
      </c>
      <c r="C19">
        <v>15</v>
      </c>
      <c r="D19">
        <v>60</v>
      </c>
      <c r="E19" s="1">
        <f t="shared" si="0"/>
        <v>200</v>
      </c>
    </row>
    <row r="20" spans="1:6">
      <c r="C20">
        <f>SUM(C16:C19)</f>
        <v>42</v>
      </c>
      <c r="D20">
        <f>SUM(D16:D19)</f>
        <v>330</v>
      </c>
      <c r="E20" s="1">
        <f t="shared" si="0"/>
        <v>392.85714285714289</v>
      </c>
      <c r="F20" s="1">
        <f>SUM(E16:E19)/4</f>
        <v>487.5</v>
      </c>
    </row>
    <row r="21" spans="1:6">
      <c r="B21" t="s">
        <v>5</v>
      </c>
      <c r="C21">
        <v>0.02</v>
      </c>
      <c r="D21" t="s">
        <v>12</v>
      </c>
      <c r="E21" s="1"/>
    </row>
    <row r="23" spans="1:6">
      <c r="A23" t="s">
        <v>13</v>
      </c>
      <c r="B23" t="s">
        <v>15</v>
      </c>
      <c r="D23" t="s">
        <v>20</v>
      </c>
    </row>
    <row r="24" spans="1:6">
      <c r="C24" t="s">
        <v>3</v>
      </c>
      <c r="D24" t="s">
        <v>4</v>
      </c>
      <c r="E24" t="s">
        <v>7</v>
      </c>
    </row>
    <row r="25" spans="1:6">
      <c r="B25" t="s">
        <v>16</v>
      </c>
      <c r="C25">
        <v>4</v>
      </c>
      <c r="D25">
        <v>30</v>
      </c>
      <c r="E25" s="1">
        <f>D25/(C25*$C$30)</f>
        <v>375</v>
      </c>
    </row>
    <row r="26" spans="1:6">
      <c r="B26" t="s">
        <v>17</v>
      </c>
      <c r="C26">
        <v>10</v>
      </c>
      <c r="D26">
        <v>90</v>
      </c>
      <c r="E26" s="1">
        <f t="shared" ref="E26:E29" si="1">D26/(C26*$C$30)</f>
        <v>450</v>
      </c>
    </row>
    <row r="27" spans="1:6">
      <c r="B27" t="s">
        <v>18</v>
      </c>
      <c r="C27">
        <v>16</v>
      </c>
      <c r="D27">
        <v>120</v>
      </c>
      <c r="E27" s="1">
        <f t="shared" si="1"/>
        <v>375</v>
      </c>
    </row>
    <row r="28" spans="1:6">
      <c r="B28" t="s">
        <v>2</v>
      </c>
      <c r="C28">
        <v>20</v>
      </c>
      <c r="D28">
        <v>120</v>
      </c>
      <c r="E28" s="1">
        <f t="shared" si="1"/>
        <v>300</v>
      </c>
    </row>
    <row r="29" spans="1:6">
      <c r="C29">
        <f>SUM(C25:C28)</f>
        <v>50</v>
      </c>
      <c r="D29">
        <f>SUM(D25:D28)</f>
        <v>360</v>
      </c>
      <c r="E29" s="1">
        <f t="shared" si="1"/>
        <v>360</v>
      </c>
      <c r="F29" s="1">
        <f>SUM(E25:E28)/4</f>
        <v>375</v>
      </c>
    </row>
    <row r="30" spans="1:6">
      <c r="B30" t="s">
        <v>5</v>
      </c>
      <c r="C30">
        <v>0.02</v>
      </c>
      <c r="E30" s="1"/>
    </row>
    <row r="54" spans="1:3">
      <c r="B54" s="2"/>
      <c r="C54" s="5"/>
    </row>
    <row r="55" spans="1:3">
      <c r="B55" s="2"/>
      <c r="C55" s="5"/>
    </row>
    <row r="56" spans="1:3">
      <c r="B56" s="2"/>
      <c r="C56" s="5"/>
    </row>
    <row r="57" spans="1:3">
      <c r="B57" s="2"/>
      <c r="C57" s="5"/>
    </row>
    <row r="58" spans="1:3">
      <c r="B58" s="2"/>
      <c r="C58" s="5"/>
    </row>
    <row r="59" spans="1:3">
      <c r="B59" s="2"/>
      <c r="C59" s="5"/>
    </row>
    <row r="60" spans="1:3">
      <c r="B60" s="2"/>
      <c r="C60" s="5"/>
    </row>
    <row r="61" spans="1:3">
      <c r="B61" s="2"/>
      <c r="C61" s="5"/>
    </row>
    <row r="62" spans="1:3">
      <c r="B62" s="2"/>
      <c r="C62" s="5"/>
    </row>
    <row r="63" spans="1:3">
      <c r="A63" s="4"/>
      <c r="B63" s="3"/>
      <c r="C63" s="5"/>
    </row>
    <row r="64" spans="1:3">
      <c r="B64" s="2"/>
      <c r="C64" s="5"/>
    </row>
    <row r="65" spans="2:3">
      <c r="B65" s="2"/>
      <c r="C65" s="5"/>
    </row>
    <row r="66" spans="2:3">
      <c r="B66" s="2"/>
      <c r="C66" s="5"/>
    </row>
    <row r="67" spans="2:3">
      <c r="B67" s="2"/>
      <c r="C67" s="5"/>
    </row>
    <row r="68" spans="2:3">
      <c r="B68" s="2"/>
      <c r="C68" s="5"/>
    </row>
    <row r="69" spans="2:3">
      <c r="B69" s="2"/>
      <c r="C69" s="5"/>
    </row>
    <row r="70" spans="2:3">
      <c r="B70" s="2"/>
      <c r="C70" s="5"/>
    </row>
    <row r="71" spans="2:3">
      <c r="B71" s="2"/>
      <c r="C71" s="5"/>
    </row>
    <row r="72" spans="2:3">
      <c r="B72" s="2"/>
      <c r="C72" s="5"/>
    </row>
    <row r="73" spans="2:3">
      <c r="B73" s="2"/>
      <c r="C73" s="5"/>
    </row>
    <row r="74" spans="2:3">
      <c r="B74" s="2"/>
      <c r="C74" s="5"/>
    </row>
    <row r="75" spans="2:3">
      <c r="B75" s="2"/>
      <c r="C75" s="5"/>
    </row>
    <row r="76" spans="2:3">
      <c r="B76" s="2"/>
      <c r="C76" s="5"/>
    </row>
    <row r="77" spans="2:3">
      <c r="B77" s="2"/>
      <c r="C77" s="5"/>
    </row>
    <row r="78" spans="2:3">
      <c r="B78" s="2"/>
      <c r="C78" s="5"/>
    </row>
    <row r="79" spans="2:3">
      <c r="B79" s="2"/>
      <c r="C79" s="5"/>
    </row>
    <row r="80" spans="2:3">
      <c r="B80" s="2"/>
      <c r="C80" s="5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F31"/>
  <sheetViews>
    <sheetView tabSelected="1" topLeftCell="A18" workbookViewId="0">
      <selection activeCell="K41" sqref="K41"/>
    </sheetView>
  </sheetViews>
  <sheetFormatPr defaultRowHeight="15"/>
  <cols>
    <col min="2" max="2" width="13.140625" customWidth="1"/>
  </cols>
  <sheetData>
    <row r="2" spans="1:6">
      <c r="B2" t="s">
        <v>21</v>
      </c>
      <c r="C2" t="s">
        <v>22</v>
      </c>
      <c r="D2" t="s">
        <v>23</v>
      </c>
      <c r="E2" t="s">
        <v>24</v>
      </c>
      <c r="F2" t="s">
        <v>25</v>
      </c>
    </row>
    <row r="3" spans="1:6">
      <c r="B3">
        <v>24000</v>
      </c>
      <c r="C3">
        <v>200</v>
      </c>
      <c r="D3">
        <v>1500</v>
      </c>
      <c r="E3">
        <v>25</v>
      </c>
      <c r="F3">
        <f>SQRT((2*D3*B3/(E3)))</f>
        <v>1697.0562748477141</v>
      </c>
    </row>
    <row r="4" spans="1:6">
      <c r="A4" t="s">
        <v>26</v>
      </c>
      <c r="B4" t="s">
        <v>27</v>
      </c>
      <c r="C4" t="s">
        <v>28</v>
      </c>
    </row>
    <row r="5" spans="1:6">
      <c r="A5">
        <v>100</v>
      </c>
      <c r="B5" s="2">
        <f t="shared" ref="B5:B6" si="0">B$3/A5*D$3+0.5*A5*E$3</f>
        <v>361250</v>
      </c>
      <c r="C5" s="5">
        <f>(B5-B$14)/B$14</f>
        <v>7.5147441521064318</v>
      </c>
    </row>
    <row r="6" spans="1:6">
      <c r="A6">
        <v>500</v>
      </c>
      <c r="B6" s="2">
        <f t="shared" si="0"/>
        <v>78250</v>
      </c>
      <c r="C6" s="5">
        <f t="shared" ref="C6:C31" si="1">(B6-B$14)/B$14</f>
        <v>0.84437018658083962</v>
      </c>
    </row>
    <row r="7" spans="1:6">
      <c r="A7">
        <v>1000</v>
      </c>
      <c r="B7" s="2">
        <f>B$3/A7*D$3+0.5*A7*E$3</f>
        <v>48500</v>
      </c>
      <c r="C7" s="5">
        <f t="shared" si="1"/>
        <v>0.14315596228972169</v>
      </c>
    </row>
    <row r="8" spans="1:6">
      <c r="A8">
        <v>1100</v>
      </c>
      <c r="B8" s="2">
        <f t="shared" ref="B8:B31" si="2">B$3/A8*D$3+0.5*A8*E$3</f>
        <v>46477.272727272721</v>
      </c>
      <c r="C8" s="5">
        <f t="shared" si="1"/>
        <v>9.5479823281387308E-2</v>
      </c>
    </row>
    <row r="9" spans="1:6">
      <c r="A9">
        <v>1200</v>
      </c>
      <c r="B9" s="2">
        <f t="shared" si="2"/>
        <v>45000</v>
      </c>
      <c r="C9" s="5">
        <f t="shared" si="1"/>
        <v>6.0660171196648995E-2</v>
      </c>
    </row>
    <row r="10" spans="1:6">
      <c r="A10">
        <v>1300</v>
      </c>
      <c r="B10" s="2">
        <f t="shared" si="2"/>
        <v>43942.307692307688</v>
      </c>
      <c r="C10" s="5">
        <f t="shared" si="1"/>
        <v>3.5730124437753294E-2</v>
      </c>
    </row>
    <row r="11" spans="1:6">
      <c r="A11">
        <v>1400</v>
      </c>
      <c r="B11" s="2">
        <f t="shared" si="2"/>
        <v>43214.28571428571</v>
      </c>
      <c r="C11" s="5">
        <f t="shared" si="1"/>
        <v>1.8570481863448538E-2</v>
      </c>
    </row>
    <row r="12" spans="1:6">
      <c r="A12">
        <v>1500</v>
      </c>
      <c r="B12" s="2">
        <f t="shared" si="2"/>
        <v>42750</v>
      </c>
      <c r="C12" s="5">
        <f t="shared" si="1"/>
        <v>7.6271626368165438E-3</v>
      </c>
    </row>
    <row r="13" spans="1:6">
      <c r="A13">
        <v>1600</v>
      </c>
      <c r="B13" s="2">
        <f t="shared" si="2"/>
        <v>42500</v>
      </c>
      <c r="C13" s="5">
        <f t="shared" si="1"/>
        <v>1.7346061301684935E-3</v>
      </c>
    </row>
    <row r="14" spans="1:6">
      <c r="A14" s="4">
        <f>INT(F3+0.5)</f>
        <v>1697</v>
      </c>
      <c r="B14" s="3">
        <f t="shared" si="2"/>
        <v>42426.406894519743</v>
      </c>
      <c r="C14" s="5">
        <f t="shared" si="1"/>
        <v>0</v>
      </c>
    </row>
    <row r="15" spans="1:6">
      <c r="A15">
        <v>1700</v>
      </c>
      <c r="B15" s="2">
        <f t="shared" si="2"/>
        <v>42426.470588235294</v>
      </c>
      <c r="C15" s="5">
        <f t="shared" si="1"/>
        <v>1.5012752719980743E-6</v>
      </c>
    </row>
    <row r="16" spans="1:6">
      <c r="A16">
        <v>1800</v>
      </c>
      <c r="B16" s="2">
        <f t="shared" si="2"/>
        <v>42500</v>
      </c>
      <c r="C16" s="5">
        <f t="shared" si="1"/>
        <v>1.7346061301684935E-3</v>
      </c>
    </row>
    <row r="17" spans="1:3">
      <c r="A17">
        <v>1900</v>
      </c>
      <c r="B17" s="2">
        <f t="shared" si="2"/>
        <v>42697.368421052633</v>
      </c>
      <c r="C17" s="5">
        <f t="shared" si="1"/>
        <v>6.386624424890683E-3</v>
      </c>
    </row>
    <row r="18" spans="1:3">
      <c r="A18">
        <v>2000</v>
      </c>
      <c r="B18" s="2">
        <f t="shared" si="2"/>
        <v>43000</v>
      </c>
      <c r="C18" s="5">
        <f t="shared" si="1"/>
        <v>1.3519719143464594E-2</v>
      </c>
    </row>
    <row r="19" spans="1:3">
      <c r="A19">
        <v>2100</v>
      </c>
      <c r="B19" s="2">
        <f t="shared" si="2"/>
        <v>43392.857142857145</v>
      </c>
      <c r="C19" s="5">
        <f t="shared" si="1"/>
        <v>2.277945079676872E-2</v>
      </c>
    </row>
    <row r="20" spans="1:3">
      <c r="A20">
        <v>2200</v>
      </c>
      <c r="B20" s="2">
        <f t="shared" si="2"/>
        <v>43863.63636363636</v>
      </c>
      <c r="C20" s="5">
        <f t="shared" si="1"/>
        <v>3.3875823439157779E-2</v>
      </c>
    </row>
    <row r="21" spans="1:3">
      <c r="A21">
        <v>2300</v>
      </c>
      <c r="B21" s="2">
        <f t="shared" si="2"/>
        <v>44402.17391304348</v>
      </c>
      <c r="C21" s="5">
        <f t="shared" si="1"/>
        <v>4.656927520249065E-2</v>
      </c>
    </row>
    <row r="22" spans="1:3">
      <c r="A22">
        <v>2400</v>
      </c>
      <c r="B22" s="2">
        <f t="shared" si="2"/>
        <v>45000</v>
      </c>
      <c r="C22" s="5">
        <f t="shared" si="1"/>
        <v>6.0660171196648995E-2</v>
      </c>
    </row>
    <row r="23" spans="1:3">
      <c r="A23">
        <v>2500</v>
      </c>
      <c r="B23" s="2">
        <f t="shared" si="2"/>
        <v>45650</v>
      </c>
      <c r="C23" s="5">
        <f t="shared" si="1"/>
        <v>7.5980818113933923E-2</v>
      </c>
    </row>
    <row r="24" spans="1:3">
      <c r="A24">
        <v>2600</v>
      </c>
      <c r="B24" s="2">
        <f t="shared" si="2"/>
        <v>46346.153846153844</v>
      </c>
      <c r="C24" s="5">
        <f t="shared" si="1"/>
        <v>9.2389321617061523E-2</v>
      </c>
    </row>
    <row r="25" spans="1:3">
      <c r="A25">
        <v>2700</v>
      </c>
      <c r="B25" s="2">
        <f t="shared" si="2"/>
        <v>47083.333333333336</v>
      </c>
      <c r="C25" s="5">
        <f t="shared" si="1"/>
        <v>0.10976480875204947</v>
      </c>
    </row>
    <row r="26" spans="1:3">
      <c r="A26">
        <v>2800</v>
      </c>
      <c r="B26" s="2">
        <f t="shared" si="2"/>
        <v>47857.142857142855</v>
      </c>
      <c r="C26" s="5">
        <f t="shared" si="1"/>
        <v>0.12800367412976951</v>
      </c>
    </row>
    <row r="27" spans="1:3">
      <c r="A27">
        <v>2900</v>
      </c>
      <c r="B27" s="2">
        <f t="shared" si="2"/>
        <v>48663.793103448275</v>
      </c>
      <c r="C27" s="5">
        <f t="shared" si="1"/>
        <v>0.14701660275959455</v>
      </c>
    </row>
    <row r="28" spans="1:3">
      <c r="A28">
        <v>3000</v>
      </c>
      <c r="B28" s="2">
        <f t="shared" si="2"/>
        <v>49500</v>
      </c>
      <c r="C28" s="5">
        <f t="shared" si="1"/>
        <v>0.16672618831631389</v>
      </c>
    </row>
    <row r="29" spans="1:3">
      <c r="A29">
        <v>5000</v>
      </c>
      <c r="B29" s="2">
        <f t="shared" si="2"/>
        <v>69700</v>
      </c>
      <c r="C29" s="5">
        <f t="shared" si="1"/>
        <v>0.6428447540534763</v>
      </c>
    </row>
    <row r="30" spans="1:3">
      <c r="A30">
        <v>10000</v>
      </c>
      <c r="B30" s="2">
        <f t="shared" si="2"/>
        <v>128600</v>
      </c>
      <c r="C30" s="5">
        <f t="shared" si="1"/>
        <v>2.0311310670197567</v>
      </c>
    </row>
    <row r="31" spans="1:3">
      <c r="A31">
        <v>24000</v>
      </c>
      <c r="B31" s="2">
        <f t="shared" si="2"/>
        <v>301500</v>
      </c>
      <c r="C31" s="5">
        <f t="shared" si="1"/>
        <v>6.1064231470175478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1" sqref="D31"/>
    </sheetView>
  </sheetViews>
  <sheetFormatPr defaultRowHeight="1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Minimální vekikost</vt:lpstr>
      <vt:lpstr>Optimální velikost</vt:lpstr>
      <vt:lpstr>List3</vt:lpstr>
    </vt:vector>
  </TitlesOfParts>
  <Company>ZCU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Kopeček</dc:creator>
  <cp:lastModifiedBy>Pavel Kopeček</cp:lastModifiedBy>
  <cp:lastPrinted>2010-11-16T17:19:40Z</cp:lastPrinted>
  <dcterms:created xsi:type="dcterms:W3CDTF">2010-08-18T12:24:07Z</dcterms:created>
  <dcterms:modified xsi:type="dcterms:W3CDTF">2010-11-27T16:34:33Z</dcterms:modified>
</cp:coreProperties>
</file>